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"/>
    </mc:Choice>
  </mc:AlternateContent>
  <bookViews>
    <workbookView xWindow="0" yWindow="0" windowWidth="24000" windowHeight="960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24" i="1" l="1"/>
  <c r="D14" i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<sst xmlns="http://schemas.openxmlformats.org/spreadsheetml/2006/main" count="44" uniqueCount="41">
  <si>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</si>
  <si>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</si>
  <si>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</si>
  <si>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</si>
  <si>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</si>
  <si>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</si>
  <si>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</si>
  <si>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</si>
  <si>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</si>
  <si>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</si>
  <si>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</si>
  <si>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</si>
  <si>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</si>
  <si>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</si>
  <si>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</si>
  <si>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</si>
  <si>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</si>
  <si>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</si>
  <si>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</si>
  <si>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</si>
  <si>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</si>
  <si>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</si>
  <si>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</si>
  <si>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</si>
  <si>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</si>
  <si>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</si>
  <si>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</si>
  <si>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</si>
  <si>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</si>
  <si>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</si>
  <si>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</si>
  <si>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</si>
  <si>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</si>
  <si>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</si>
  <si>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</si>
  <si>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</si>
  <si>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</si>
  <si>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</si>
  <si>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</si>
  <si>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</si>
  <si>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Կազմակերպության անվանումը                        Երևանի թիվ 112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</si>
</sst>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0" sqref="D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105014110</v>
      </c>
      <c r="D6" s="24">
        <f>SUM(D7:D10)</f>
        <v>105014110</v>
      </c>
    </row>
    <row r="7" spans="1:169" ht="18.399999999999999" customHeight="1">
      <c r="A7" s="10"/>
      <c r="B7" s="11" t="s">
        <v>4</v>
      </c>
      <c r="C7" s="26">
        <f t="shared" si="0"/>
        <v>104963900</v>
      </c>
      <c r="D7" s="24">
        <v>104963900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50210</v>
      </c>
      <c r="D10" s="24">
        <v>50210</v>
      </c>
    </row>
    <row r="11" spans="1:169" ht="53.1" customHeight="1">
      <c r="A11" s="7" t="s">
        <v>8</v>
      </c>
      <c r="B11" s="8" t="s">
        <v>39</v>
      </c>
      <c r="C11" s="26">
        <f t="shared" si="0"/>
        <v>107464490</v>
      </c>
      <c r="D11" s="24">
        <v>107464490</v>
      </c>
    </row>
    <row r="12" spans="1:169" ht="68.099999999999994" customHeight="1">
      <c r="A12" s="7">
        <v>1</v>
      </c>
      <c r="B12" s="12" t="s">
        <v>9</v>
      </c>
      <c r="C12" s="26">
        <f t="shared" si="0"/>
        <v>54</v>
      </c>
      <c r="D12" s="24">
        <v>54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64</v>
      </c>
      <c r="D14" s="24">
        <f>29+4+31</f>
        <v>64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148602</v>
      </c>
      <c r="D21" s="24">
        <v>148602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3058015.8</v>
      </c>
      <c r="D22" s="24">
        <v>3058015.8</v>
      </c>
    </row>
    <row r="23" spans="1:4" ht="50.45" customHeight="1">
      <c r="A23" s="7">
        <v>5</v>
      </c>
      <c r="B23" s="12" t="s">
        <v>32</v>
      </c>
      <c r="C23" s="26">
        <f t="shared" si="1"/>
        <v>346500</v>
      </c>
      <c r="D23" s="24">
        <v>346500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3900</v>
      </c>
      <c r="D24" s="24">
        <f>D25+D26+D27+D28</f>
        <v>3900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3900</v>
      </c>
      <c r="D26" s="24">
        <v>3900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2024-03-20T06:45:41Z</dcterms:modified>
</cp:coreProperties>
</file>